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heckCompatibility="1" defaultThemeVersion="124226"/>
  <mc:AlternateContent xmlns:mc="http://schemas.openxmlformats.org/markup-compatibility/2006">
    <mc:Choice Requires="x15">
      <x15ac:absPath xmlns:x15ac="http://schemas.microsoft.com/office/spreadsheetml/2010/11/ac" url="G:\ABT-FV\SB-FV3\FV3-04\Ausschreibungen, sonstige Vergabe\Hilfsmittel\2026\Bieterfragen\2026-08-10\neue Dateien\"/>
    </mc:Choice>
  </mc:AlternateContent>
  <xr:revisionPtr revIDLastSave="0" documentId="8_{64AC7069-AB97-4F21-AC59-CBD4DB233DA5}" xr6:coauthVersionLast="47" xr6:coauthVersionMax="47" xr10:uidLastSave="{00000000-0000-0000-0000-000000000000}"/>
  <bookViews>
    <workbookView xWindow="-120" yWindow="-120" windowWidth="29040" windowHeight="17520" xr2:uid="{ADA62EDA-329C-4331-8684-2DF334915FD1}"/>
  </bookViews>
  <sheets>
    <sheet name="Los 3 Preise Neubeschaffung" sheetId="1" r:id="rId1"/>
    <sheet name="Hinweise" sheetId="2" r:id="rId2"/>
  </sheets>
  <definedNames>
    <definedName name="_xlnm.Print_Titles" localSheetId="0">'Los 3 Preise Neubeschaffung'!$6:$6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4" i="1" l="1"/>
  <c r="I12" i="1" l="1"/>
  <c r="K12" i="1"/>
  <c r="F12" i="1"/>
  <c r="I14" i="1"/>
  <c r="F14" i="1"/>
  <c r="I13" i="1"/>
  <c r="K13" i="1" s="1"/>
  <c r="F13" i="1"/>
  <c r="F18" i="1"/>
  <c r="F7" i="1"/>
  <c r="F8" i="1"/>
  <c r="I18" i="1"/>
  <c r="K18" i="1" s="1"/>
  <c r="I8" i="1"/>
  <c r="K8" i="1"/>
  <c r="I7" i="1"/>
  <c r="K7" i="1"/>
  <c r="F26" i="1"/>
  <c r="F27" i="1"/>
  <c r="F28" i="1"/>
  <c r="F29" i="1"/>
  <c r="F25" i="1"/>
  <c r="F19" i="1"/>
  <c r="F21" i="1"/>
  <c r="F22" i="1"/>
  <c r="F23" i="1"/>
  <c r="F17" i="1"/>
  <c r="F10" i="1"/>
  <c r="F11" i="1"/>
  <c r="F15" i="1"/>
  <c r="F9" i="1"/>
  <c r="I23" i="1"/>
  <c r="K23" i="1"/>
  <c r="I19" i="1"/>
  <c r="K19" i="1" s="1"/>
  <c r="I17" i="1"/>
  <c r="K17" i="1"/>
  <c r="I15" i="1"/>
  <c r="K15" i="1"/>
  <c r="I9" i="1"/>
  <c r="K9" i="1"/>
  <c r="I10" i="1"/>
  <c r="K10" i="1"/>
  <c r="I11" i="1"/>
  <c r="K11" i="1"/>
  <c r="K20" i="1"/>
  <c r="I21" i="1"/>
  <c r="K21" i="1" s="1"/>
  <c r="I22" i="1"/>
  <c r="K22" i="1"/>
  <c r="I25" i="1"/>
  <c r="K25" i="1"/>
  <c r="I26" i="1"/>
  <c r="K26" i="1"/>
  <c r="I27" i="1"/>
  <c r="K27" i="1"/>
  <c r="I28" i="1"/>
  <c r="K28" i="1"/>
  <c r="I29" i="1"/>
  <c r="K29" i="1"/>
  <c r="K30" i="1" l="1"/>
</calcChain>
</file>

<file path=xl/sharedStrings.xml><?xml version="1.0" encoding="utf-8"?>
<sst xmlns="http://schemas.openxmlformats.org/spreadsheetml/2006/main" count="72" uniqueCount="63">
  <si>
    <t xml:space="preserve">und der Firma </t>
  </si>
  <si>
    <t>Bitte hier den Firmennamen eintragen</t>
  </si>
  <si>
    <t>Produktart</t>
  </si>
  <si>
    <t>Bezeichnung des Hilfsmittels</t>
  </si>
  <si>
    <t>Preis-nachlässe in %</t>
  </si>
  <si>
    <t>Umsatz-steuersatz (%)</t>
  </si>
  <si>
    <t>Gesamtpreis inklusive Umsatzsteuer</t>
  </si>
  <si>
    <t>Verbrauchshilfsmittel:</t>
  </si>
  <si>
    <t>14.99.99.1042</t>
  </si>
  <si>
    <t>Nasenbrille</t>
  </si>
  <si>
    <t>14.99.99.1030</t>
  </si>
  <si>
    <t>O2-Maske</t>
  </si>
  <si>
    <t>14.99.99.1033</t>
  </si>
  <si>
    <t>Verlängerungsschlauch</t>
  </si>
  <si>
    <t>14.99.99.1</t>
  </si>
  <si>
    <t>Flaschenfüllung  zu Sauerstoffsparsystem</t>
  </si>
  <si>
    <t>Summe Angebotspreis brutto je Jahr</t>
  </si>
  <si>
    <t>14.99.99.1031</t>
  </si>
  <si>
    <t>14.24.05.4</t>
  </si>
  <si>
    <t>Hersteller/
Modell/
Hilfsmittelnummer</t>
  </si>
  <si>
    <t>Gesamtpreis ohne Umsatzsteuer (VERTRAGSPREIS)</t>
  </si>
  <si>
    <t>Angebotspreis brutto (zu Wertungszwecken)</t>
  </si>
  <si>
    <t>Neupreis gemäß Herstellerpreis-liste ohne Umsatzsteuer</t>
  </si>
  <si>
    <t>zum Vertrag zwischen der PBeaKK</t>
  </si>
  <si>
    <t>Preis je Flasche: Flaschengröße 2 Ltr., Druckgas, inklusive Anfahrt für den Tausch</t>
  </si>
  <si>
    <t>Preise für Neubeschaffungen - LOS 3</t>
  </si>
  <si>
    <t>1-Monats-Miete inkl. Flüssigsauerstoff bis 4,0 l Flow</t>
  </si>
  <si>
    <t>1-Monats-Miete inkl. Flüssigsauerstoff ab 4,1 l bis 6,0 l Flow</t>
  </si>
  <si>
    <t>1-Monats-Miete inkl. Flüssigsauerstoff ab 6,1 l bis 8,0 l Flow</t>
  </si>
  <si>
    <t>01.24.02.1</t>
  </si>
  <si>
    <t>01.24.01.1</t>
  </si>
  <si>
    <t>Pulsoximeter</t>
  </si>
  <si>
    <t>14.24.06.0</t>
  </si>
  <si>
    <t>Automatisch anpassendes Beatmungsgerät zur intermittierenden Beatmung</t>
  </si>
  <si>
    <t>14.24.06.1</t>
  </si>
  <si>
    <t>Wasser steril, Literpreis</t>
  </si>
  <si>
    <t>Sauerstofftherapiegerät, Druck- und Flüssiggas, O2-Behältersystem (Flüssiggas) In der 1-Monats-Miete ist enthalten: tragbares Zusatzgerät, Auslieferung des Geräts und verordneten Zubehörs, Erstellung einer Versorgungsanzeige, Lieferung, Installation und Inbetriebnahme des Systems mit verordnetem Zubehör, Anfahrt inkl. Fahrzeit, Einweisung in die Handhabung des Systems, Turnusmäßige technische Überprüfung und ggf. Instandsetzung oder Austausch des Systems, Bereitstellung und Auslieferung von Verbrauchsmaterial  (z.B. Nasenbrillen, Verbindungsschläuche, Filter). Mit Beendigung der Therapie: Abholung des Systems, Reinigung des Systems, Instandsetzung des Systems, Technische Überprüfung des Systems, Einlagerung des Systems oder Weiterleitung des Systems nach Anweisung seitens der PBeaKK innerhalb des Systems. **)</t>
  </si>
  <si>
    <t>Sauerstoffkonzentratoren stationär, netzabhängig</t>
  </si>
  <si>
    <t>21.30.02.0</t>
  </si>
  <si>
    <t>Sekret-Absauggeräte mit normaler Saugleistung, netzunabhängig</t>
  </si>
  <si>
    <t>Tragbare Sauerstoffkonzentratoren mit Demandflow</t>
  </si>
  <si>
    <t>Sauerstoffsparsysteme mit Überwachungseinrichtung</t>
  </si>
  <si>
    <t>Sekret-Absauggeräte mit normaler Saugleistung, netzabhängig</t>
  </si>
  <si>
    <t>Lieferumfang gemäß GKV-Hilfsmittelverzeichnis</t>
  </si>
  <si>
    <t xml:space="preserve">14.24.01.0
14.24.02.0
</t>
  </si>
  <si>
    <t>Aerosol-Inhalationsgeräte für untere Atemwege 
(Erwachsene und Kinder)
Medikamentenvernebler für untere Atemwege
Aerosol-Inhalationsgeräte für obere Atemwege 
(Erwachsene und Kinder)
Vernebler für obere Atemwege</t>
  </si>
  <si>
    <t xml:space="preserve">Lieferumfang gemäß GKV-Hilfsmittelverzeichnis
</t>
  </si>
  <si>
    <t xml:space="preserve">Lieferumfang gemäß GKV-Hilfsmittelverzeichnis
</t>
  </si>
  <si>
    <t>14.24.06.4</t>
  </si>
  <si>
    <t>Mobile Sauerstoffkonzentratoren mit Demandflow und 
kontinuierlichem Flow</t>
  </si>
  <si>
    <t xml:space="preserve">14.24.05.0
</t>
  </si>
  <si>
    <t xml:space="preserve">14.24.05
</t>
  </si>
  <si>
    <t>Druckminderer für Druckgasflaschen mit festem Flow</t>
  </si>
  <si>
    <r>
      <t>Lieferumfang gemäß GKV-Hilfsmittelverzeichnis</t>
    </r>
    <r>
      <rPr>
        <sz val="10"/>
        <color indexed="10"/>
        <rFont val="Arial"/>
        <family val="2"/>
      </rPr>
      <t xml:space="preserve">
</t>
    </r>
  </si>
  <si>
    <t>14.24.13.2</t>
  </si>
  <si>
    <t xml:space="preserve">14.24.12.3 </t>
  </si>
  <si>
    <t>Beatmungsgeräte zur lebenserhaltenden nichtinvasiven und invasiven Beatmung mit Einschlauchsystem/Zweischlauchsystem und 
offenem/geschlossenem System</t>
  </si>
  <si>
    <t>14.24.17.5</t>
  </si>
  <si>
    <t>Ansteckbarer Atemgasbefeuchter zum Einsatz mit
respiratorischen Systemen zur nicht invasiven Anwendung</t>
  </si>
  <si>
    <t xml:space="preserve">Mengen-angaben *2) </t>
  </si>
  <si>
    <t xml:space="preserve">*1) Das Hilfsmittel muss im Hilfsmittelverzeichnis der gesetzlichen Krankenversicherung  unter der dort angegebenen Produktart zugelassen sein.
*2) Geschätzte Mengenangaben/Jahr, basierend auf Erfahrungs- und Schätzwerten aus 2023, 2024 und 2025. Die Mengenangaben dienen ausschließlich Wertungszwecken. Abnahmemengen werden nicht garantiert. </t>
  </si>
  <si>
    <t>Beschreibung *1)</t>
  </si>
  <si>
    <r>
      <rPr>
        <b/>
        <sz val="10"/>
        <rFont val="Arial"/>
        <family val="2"/>
      </rPr>
      <t>Anforderungen an das Ausfüllen der Preisblätter:</t>
    </r>
    <r>
      <rPr>
        <sz val="10"/>
        <rFont val="Arial"/>
        <family val="2"/>
      </rPr>
      <t xml:space="preserve">
- Alle Preise sind in Euro (€) ohne Umsatzsteuer anzugeben, auf 2 Nachkommastellen gerundet.
- Der für den Bieter geltende Umsatzsteuersatz ist im dafür vorgesehenen Feld anzugeben.
- Das Preisblatt ist ausschließlich in der vorgegebenen Form vollständig auszufüllen. Änderungen und 
  Ergänzungen der Preisblätter sind nicht zulässig (vgl. § 57 Abs. 1 Ziff. 4 VgV) und führen, mangels der
  Möglichkeit des Vergleichs der Angebote, zum Ausschluss.
- Es sind alle im Preisblatt aufgeführten Leistungen vom Bieter zu bepreisen (ggf. mit dem Preis 0,00 €). 
  Auch fehlende Preisangaben können zum Ausschluss des Angebots zu führen.
</t>
    </r>
    <r>
      <rPr>
        <b/>
        <sz val="10"/>
        <rFont val="Arial"/>
        <family val="2"/>
      </rPr>
      <t>Anmerkung:</t>
    </r>
    <r>
      <rPr>
        <sz val="10"/>
        <rFont val="Arial"/>
        <family val="2"/>
      </rPr>
      <t xml:space="preserve">
Die angegebenen Mengen dienen als Kalkulationsgrundlage. Eine entsprechende Abnahmeverpflichtung der PBeaKK ergibt sich daraus nicht.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</si>
</sst>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7" x14ac:knownFonts="1">
    <font>
      <sz val="10"/>
      <name val="Arial"/>
    </font>
    <font>
      <sz val="10"/>
      <name val="Arial"/>
      <family val="2"/>
    </font>
    <font>
      <sz val="8"/>
      <name val="Arial"/>
      <family val="2"/>
    </font>
    <font>
      <b/>
      <sz val="10"/>
      <name val="Arial"/>
      <family val="2"/>
    </font>
    <font>
      <b/>
      <sz val="12"/>
      <name val="Arial"/>
      <family val="2"/>
    </font>
    <font>
      <b/>
      <sz val="9"/>
      <name val="Arial"/>
      <family val="2"/>
    </font>
    <font>
      <b/>
      <sz val="10"/>
      <color indexed="9"/>
      <name val="Arial"/>
      <family val="2"/>
    </font>
    <font>
      <sz val="12"/>
      <name val="Arial"/>
      <family val="2"/>
    </font>
    <font>
      <sz val="9"/>
      <name val="Arial"/>
      <family val="2"/>
    </font>
    <font>
      <b/>
      <sz val="16"/>
      <name val="Arial"/>
      <family val="2"/>
    </font>
    <font>
      <sz val="10"/>
      <name val="Arial"/>
      <family val="2"/>
    </font>
    <font>
      <sz val="10"/>
      <color indexed="10"/>
      <name val="Arial"/>
      <family val="2"/>
    </font>
    <font>
      <sz val="10"/>
      <color rgb="FFFF0000"/>
      <name val="Arial"/>
      <family val="2"/>
    </font>
    <font>
      <sz val="10"/>
      <color theme="1"/>
      <name val="Arial"/>
      <family val="2"/>
    </font>
    <font>
      <b/>
      <sz val="10"/>
      <color theme="1"/>
      <name val="Arial"/>
      <family val="2"/>
    </font>
    <font>
      <strike/>
      <sz val="10"/>
      <color rgb="FFFF0000"/>
      <name val="Arial"/>
      <family val="2"/>
    </font>
    <font>
      <b/>
      <strike/>
      <sz val="10"/>
      <color rgb="FFFF0000"/>
      <name val="Arial"/>
      <family val="2"/>
    </font>
  </fonts>
  <fills count="7">
    <fill>
      <patternFill patternType="none"/>
    </fill>
    <fill>
      <patternFill patternType="gray125"/>
    </fill>
    <fill>
      <patternFill patternType="solid">
        <fgColor indexed="52"/>
        <bgColor indexed="64"/>
      </patternFill>
    </fill>
    <fill>
      <patternFill patternType="solid">
        <fgColor indexed="22"/>
        <bgColor indexed="64"/>
      </patternFill>
    </fill>
    <fill>
      <patternFill patternType="solid">
        <fgColor indexed="65"/>
        <bgColor indexed="64"/>
      </patternFill>
    </fill>
    <fill>
      <patternFill patternType="solid">
        <fgColor rgb="FF00B0F0"/>
        <bgColor indexed="64"/>
      </patternFill>
    </fill>
    <fill>
      <patternFill patternType="solid">
        <fgColor theme="0"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double">
        <color indexed="64"/>
      </top>
      <bottom style="double">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thin">
        <color indexed="64"/>
      </top>
      <bottom/>
      <diagonal/>
    </border>
    <border>
      <left style="thin">
        <color rgb="FFFF0000"/>
      </left>
      <right/>
      <top style="thin">
        <color rgb="FFFF0000"/>
      </top>
      <bottom style="thin">
        <color rgb="FFFF0000"/>
      </bottom>
      <diagonal/>
    </border>
    <border>
      <left/>
      <right style="thin">
        <color rgb="FFFF0000"/>
      </right>
      <top style="thin">
        <color rgb="FFFF0000"/>
      </top>
      <bottom style="thin">
        <color rgb="FFFF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13">
    <xf numFmtId="0" fontId="0" fillId="0" borderId="0" xfId="0"/>
    <xf numFmtId="0" fontId="6" fillId="2" borderId="0" xfId="0" applyFont="1" applyFill="1" applyAlignment="1" applyProtection="1">
      <alignment vertical="center" wrapText="1"/>
      <protection locked="0"/>
    </xf>
    <xf numFmtId="0" fontId="8" fillId="5" borderId="1" xfId="0" applyFont="1" applyFill="1" applyBorder="1" applyAlignment="1" applyProtection="1">
      <alignment vertical="top" wrapText="1"/>
      <protection locked="0"/>
    </xf>
    <xf numFmtId="44" fontId="7" fillId="5" borderId="1" xfId="1" applyFont="1" applyFill="1" applyBorder="1" applyAlignment="1" applyProtection="1">
      <alignment vertical="top" wrapText="1"/>
      <protection locked="0"/>
    </xf>
    <xf numFmtId="0" fontId="8" fillId="5" borderId="2" xfId="0" applyFont="1" applyFill="1" applyBorder="1" applyAlignment="1" applyProtection="1">
      <alignment vertical="top"/>
      <protection locked="0"/>
    </xf>
    <xf numFmtId="9" fontId="8" fillId="5" borderId="2" xfId="2" applyFont="1" applyFill="1" applyBorder="1" applyAlignment="1" applyProtection="1">
      <alignment horizontal="center" vertical="top"/>
      <protection locked="0"/>
    </xf>
    <xf numFmtId="49" fontId="3" fillId="0" borderId="0" xfId="0" applyNumberFormat="1" applyFont="1" applyAlignment="1" applyProtection="1"/>
    <xf numFmtId="49" fontId="3" fillId="0" borderId="0" xfId="0" applyNumberFormat="1" applyFont="1" applyAlignment="1" applyProtection="1">
      <alignment wrapText="1"/>
    </xf>
    <xf numFmtId="44" fontId="4" fillId="0" borderId="0" xfId="1" applyFont="1" applyAlignment="1" applyProtection="1">
      <alignment wrapText="1"/>
    </xf>
    <xf numFmtId="9" fontId="5" fillId="0" borderId="0" xfId="2" applyFont="1" applyAlignment="1" applyProtection="1">
      <alignment horizontal="center" wrapText="1"/>
    </xf>
    <xf numFmtId="44" fontId="3" fillId="0" borderId="0" xfId="3" applyFont="1" applyProtection="1"/>
    <xf numFmtId="9" fontId="1" fillId="0" borderId="0" xfId="2" applyProtection="1"/>
    <xf numFmtId="0" fontId="0" fillId="0" borderId="0" xfId="0" applyProtection="1"/>
    <xf numFmtId="0" fontId="0" fillId="0" borderId="0" xfId="0" applyAlignment="1" applyProtection="1">
      <alignment vertical="top"/>
    </xf>
    <xf numFmtId="0" fontId="3" fillId="0" borderId="0" xfId="0" applyFont="1" applyAlignment="1" applyProtection="1">
      <alignment horizontal="right" vertical="center" wrapText="1"/>
    </xf>
    <xf numFmtId="0" fontId="0" fillId="0" borderId="0" xfId="0" applyAlignment="1" applyProtection="1">
      <alignment wrapText="1"/>
    </xf>
    <xf numFmtId="44" fontId="7" fillId="0" borderId="0" xfId="1" applyFont="1" applyAlignment="1" applyProtection="1">
      <alignment wrapText="1"/>
    </xf>
    <xf numFmtId="9" fontId="8" fillId="0" borderId="0" xfId="2" applyFont="1" applyAlignment="1" applyProtection="1">
      <alignment horizontal="center"/>
    </xf>
    <xf numFmtId="0" fontId="3" fillId="0" borderId="0" xfId="0" applyFont="1" applyProtection="1"/>
    <xf numFmtId="0" fontId="9" fillId="0" borderId="0" xfId="0" applyFont="1" applyAlignment="1" applyProtection="1">
      <alignment vertical="top"/>
    </xf>
    <xf numFmtId="49" fontId="10" fillId="0" borderId="0" xfId="0" applyNumberFormat="1" applyFont="1" applyAlignment="1" applyProtection="1">
      <alignment horizontal="right" wrapText="1"/>
    </xf>
    <xf numFmtId="0" fontId="3" fillId="3"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0" borderId="1" xfId="0" applyBorder="1" applyAlignment="1" applyProtection="1">
      <alignment vertical="top" wrapText="1"/>
    </xf>
    <xf numFmtId="0" fontId="3" fillId="0" borderId="1" xfId="0" applyFont="1" applyBorder="1" applyAlignment="1" applyProtection="1">
      <alignment vertical="top" wrapText="1"/>
    </xf>
    <xf numFmtId="0" fontId="10" fillId="0" borderId="1" xfId="0" applyFont="1" applyBorder="1" applyAlignment="1" applyProtection="1">
      <alignment vertical="top" wrapText="1"/>
    </xf>
    <xf numFmtId="10" fontId="8" fillId="6" borderId="1" xfId="2" applyNumberFormat="1" applyFont="1" applyFill="1" applyBorder="1" applyAlignment="1" applyProtection="1">
      <alignment horizontal="center" vertical="top"/>
    </xf>
    <xf numFmtId="44" fontId="4" fillId="3" borderId="1" xfId="3" applyFont="1" applyFill="1" applyBorder="1" applyAlignment="1" applyProtection="1">
      <alignment vertical="top"/>
    </xf>
    <xf numFmtId="0" fontId="4" fillId="3" borderId="1" xfId="0" applyFont="1" applyFill="1" applyBorder="1" applyAlignment="1" applyProtection="1">
      <alignment horizontal="center" vertical="top"/>
    </xf>
    <xf numFmtId="44" fontId="4" fillId="3" borderId="1" xfId="0" applyNumberFormat="1" applyFont="1" applyFill="1" applyBorder="1" applyAlignment="1" applyProtection="1">
      <alignment vertical="top"/>
    </xf>
    <xf numFmtId="44" fontId="4" fillId="3" borderId="2" xfId="3" applyFont="1" applyFill="1" applyBorder="1" applyAlignment="1" applyProtection="1">
      <alignment vertical="top"/>
    </xf>
    <xf numFmtId="0" fontId="0" fillId="0" borderId="3" xfId="0" applyBorder="1" applyAlignment="1" applyProtection="1">
      <alignment vertical="top" wrapText="1"/>
    </xf>
    <xf numFmtId="10" fontId="8" fillId="6" borderId="2" xfId="2" applyNumberFormat="1" applyFont="1" applyFill="1" applyBorder="1" applyAlignment="1" applyProtection="1">
      <alignment horizontal="center" vertical="top"/>
    </xf>
    <xf numFmtId="0" fontId="10" fillId="0" borderId="5" xfId="0" applyFont="1" applyBorder="1" applyAlignment="1" applyProtection="1">
      <alignment vertical="top" wrapText="1"/>
    </xf>
    <xf numFmtId="0" fontId="0" fillId="0" borderId="6" xfId="0" applyBorder="1" applyAlignment="1" applyProtection="1">
      <alignment vertical="top" wrapText="1"/>
    </xf>
    <xf numFmtId="0" fontId="12" fillId="0" borderId="6" xfId="0" applyFont="1" applyBorder="1" applyAlignment="1" applyProtection="1">
      <alignment vertical="top" wrapText="1"/>
    </xf>
    <xf numFmtId="0" fontId="12" fillId="4" borderId="6" xfId="0" applyFont="1" applyFill="1" applyBorder="1" applyAlignment="1" applyProtection="1">
      <alignment vertical="top" wrapText="1"/>
    </xf>
    <xf numFmtId="0" fontId="12" fillId="0" borderId="7" xfId="0" applyFont="1" applyBorder="1" applyAlignment="1" applyProtection="1">
      <alignment vertical="top" wrapText="1"/>
    </xf>
    <xf numFmtId="0" fontId="12" fillId="0" borderId="8" xfId="0" applyFont="1" applyBorder="1" applyAlignment="1" applyProtection="1">
      <alignment horizontal="right"/>
    </xf>
    <xf numFmtId="0" fontId="0" fillId="0" borderId="2" xfId="0" applyBorder="1" applyAlignment="1" applyProtection="1">
      <alignment wrapText="1"/>
    </xf>
    <xf numFmtId="0" fontId="12" fillId="0" borderId="1" xfId="0" applyFont="1" applyBorder="1" applyAlignment="1" applyProtection="1">
      <alignment wrapText="1"/>
    </xf>
    <xf numFmtId="44" fontId="4" fillId="3" borderId="9" xfId="3" applyFont="1" applyFill="1" applyBorder="1" applyAlignment="1" applyProtection="1">
      <alignment vertical="top"/>
    </xf>
    <xf numFmtId="44" fontId="4" fillId="3" borderId="8" xfId="0" applyNumberFormat="1" applyFont="1" applyFill="1" applyBorder="1" applyAlignment="1" applyProtection="1">
      <alignment vertical="top"/>
    </xf>
    <xf numFmtId="0" fontId="0" fillId="0" borderId="10" xfId="0" applyBorder="1" applyProtection="1"/>
    <xf numFmtId="0" fontId="0" fillId="0" borderId="0" xfId="0" applyBorder="1" applyAlignment="1" applyProtection="1">
      <alignment wrapText="1"/>
    </xf>
    <xf numFmtId="0" fontId="3" fillId="0" borderId="0" xfId="0" applyFont="1" applyBorder="1" applyAlignment="1" applyProtection="1">
      <alignment wrapText="1"/>
    </xf>
    <xf numFmtId="0" fontId="0" fillId="0" borderId="0" xfId="0" applyBorder="1" applyProtection="1"/>
    <xf numFmtId="44" fontId="1" fillId="0" borderId="0" xfId="1" applyBorder="1" applyProtection="1"/>
    <xf numFmtId="0" fontId="0" fillId="0" borderId="0" xfId="0" applyBorder="1" applyAlignment="1" applyProtection="1">
      <alignment horizontal="center"/>
    </xf>
    <xf numFmtId="0" fontId="3" fillId="0" borderId="0" xfId="0" applyFont="1" applyAlignment="1" applyProtection="1">
      <alignment wrapText="1"/>
    </xf>
    <xf numFmtId="44" fontId="4" fillId="5" borderId="1" xfId="3" applyFont="1" applyFill="1" applyBorder="1" applyAlignment="1" applyProtection="1">
      <alignment vertical="top"/>
      <protection locked="0"/>
    </xf>
    <xf numFmtId="0" fontId="13" fillId="0" borderId="1" xfId="0" applyFont="1" applyBorder="1" applyAlignment="1" applyProtection="1">
      <alignment vertical="top" wrapText="1"/>
    </xf>
    <xf numFmtId="0" fontId="0" fillId="0" borderId="8" xfId="0" applyBorder="1" applyProtection="1"/>
    <xf numFmtId="0" fontId="10" fillId="0" borderId="0" xfId="0" applyFont="1" applyBorder="1" applyProtection="1"/>
    <xf numFmtId="0" fontId="10" fillId="0" borderId="3" xfId="0" applyFont="1" applyBorder="1" applyAlignment="1" applyProtection="1">
      <alignment vertical="top" wrapText="1"/>
    </xf>
    <xf numFmtId="0" fontId="4" fillId="3" borderId="1" xfId="0" applyFont="1" applyFill="1" applyBorder="1" applyAlignment="1" applyProtection="1">
      <alignment horizontal="center" vertical="top" wrapText="1"/>
    </xf>
    <xf numFmtId="0" fontId="4" fillId="3" borderId="4" xfId="0" applyFont="1" applyFill="1" applyBorder="1" applyAlignment="1" applyProtection="1">
      <alignment horizontal="center" vertical="top" wrapText="1"/>
    </xf>
    <xf numFmtId="49" fontId="3" fillId="0" borderId="1" xfId="1" applyNumberFormat="1" applyFont="1" applyFill="1" applyBorder="1" applyAlignment="1" applyProtection="1">
      <alignment vertical="top" wrapText="1"/>
    </xf>
    <xf numFmtId="0" fontId="4" fillId="6" borderId="4" xfId="0" applyFont="1" applyFill="1" applyBorder="1" applyAlignment="1" applyProtection="1">
      <alignment horizontal="center" vertical="top"/>
    </xf>
    <xf numFmtId="0" fontId="4" fillId="6" borderId="1" xfId="0" applyFont="1" applyFill="1" applyBorder="1" applyAlignment="1" applyProtection="1">
      <alignment horizontal="center" vertical="top"/>
    </xf>
    <xf numFmtId="0" fontId="10" fillId="0" borderId="1" xfId="0" applyFont="1" applyFill="1" applyBorder="1" applyAlignment="1" applyProtection="1">
      <alignment vertical="top" wrapText="1"/>
    </xf>
    <xf numFmtId="0" fontId="0" fillId="0" borderId="5" xfId="0" applyFill="1" applyBorder="1" applyProtection="1"/>
    <xf numFmtId="0" fontId="3" fillId="0" borderId="0" xfId="0" applyFont="1" applyFill="1" applyProtection="1"/>
    <xf numFmtId="44" fontId="4" fillId="6" borderId="2" xfId="3" applyFont="1" applyFill="1" applyBorder="1" applyAlignment="1" applyProtection="1">
      <alignment vertical="top"/>
    </xf>
    <xf numFmtId="44" fontId="4" fillId="6" borderId="1" xfId="0" applyNumberFormat="1" applyFont="1" applyFill="1" applyBorder="1" applyAlignment="1" applyProtection="1">
      <alignment vertical="top"/>
    </xf>
    <xf numFmtId="0" fontId="4" fillId="6" borderId="1" xfId="0" applyFont="1" applyFill="1" applyBorder="1" applyAlignment="1" applyProtection="1">
      <alignment horizontal="center" vertical="top" wrapText="1"/>
    </xf>
    <xf numFmtId="0" fontId="1" fillId="0" borderId="1" xfId="0" applyFont="1" applyFill="1" applyBorder="1" applyAlignment="1" applyProtection="1">
      <alignment vertical="top" wrapText="1"/>
    </xf>
    <xf numFmtId="0" fontId="0" fillId="0" borderId="4" xfId="0" applyFill="1" applyBorder="1" applyAlignment="1" applyProtection="1">
      <alignment vertical="top" wrapText="1"/>
    </xf>
    <xf numFmtId="0" fontId="3" fillId="0" borderId="4" xfId="0" applyFont="1" applyFill="1" applyBorder="1" applyAlignment="1" applyProtection="1">
      <alignment vertical="top" wrapText="1"/>
    </xf>
    <xf numFmtId="0" fontId="10" fillId="0" borderId="4" xfId="0" applyFont="1" applyBorder="1" applyAlignment="1" applyProtection="1">
      <alignment vertical="top" wrapText="1"/>
    </xf>
    <xf numFmtId="0" fontId="8" fillId="5" borderId="4" xfId="0" applyFont="1" applyFill="1" applyBorder="1" applyAlignment="1" applyProtection="1">
      <alignment vertical="top" wrapText="1"/>
      <protection locked="0"/>
    </xf>
    <xf numFmtId="44" fontId="7" fillId="5" borderId="4" xfId="1" applyFont="1" applyFill="1" applyBorder="1" applyAlignment="1" applyProtection="1">
      <alignment vertical="top" wrapText="1"/>
      <protection locked="0"/>
    </xf>
    <xf numFmtId="10" fontId="8" fillId="6" borderId="3" xfId="2" applyNumberFormat="1" applyFont="1" applyFill="1" applyBorder="1" applyAlignment="1" applyProtection="1">
      <alignment horizontal="center" vertical="top"/>
    </xf>
    <xf numFmtId="44" fontId="4" fillId="5" borderId="4" xfId="3" applyFont="1" applyFill="1" applyBorder="1" applyAlignment="1" applyProtection="1">
      <alignment vertical="top"/>
      <protection locked="0"/>
    </xf>
    <xf numFmtId="9" fontId="8" fillId="5" borderId="3" xfId="2" applyFont="1" applyFill="1" applyBorder="1" applyAlignment="1" applyProtection="1">
      <alignment horizontal="center" vertical="top"/>
      <protection locked="0"/>
    </xf>
    <xf numFmtId="44" fontId="4" fillId="3" borderId="11" xfId="3" applyFont="1" applyFill="1" applyBorder="1" applyAlignment="1" applyProtection="1">
      <alignment vertical="top"/>
    </xf>
    <xf numFmtId="44" fontId="4" fillId="3" borderId="12" xfId="0" applyNumberFormat="1" applyFont="1" applyFill="1" applyBorder="1" applyAlignment="1" applyProtection="1">
      <alignment vertical="top"/>
    </xf>
    <xf numFmtId="0" fontId="3" fillId="0" borderId="14" xfId="0" applyFont="1" applyBorder="1" applyAlignment="1" applyProtection="1">
      <alignment vertical="center"/>
    </xf>
    <xf numFmtId="0" fontId="3" fillId="0" borderId="10" xfId="0" applyFont="1" applyBorder="1" applyAlignment="1" applyProtection="1">
      <alignment horizontal="left" vertical="top" wrapText="1"/>
    </xf>
    <xf numFmtId="0" fontId="0" fillId="0" borderId="10" xfId="0" applyBorder="1" applyAlignment="1" applyProtection="1">
      <alignment horizontal="left" vertical="top" wrapText="1"/>
    </xf>
    <xf numFmtId="0" fontId="0" fillId="0" borderId="10" xfId="0" applyBorder="1" applyAlignment="1" applyProtection="1">
      <alignment wrapText="1"/>
    </xf>
    <xf numFmtId="44" fontId="7" fillId="0" borderId="10" xfId="1" applyFont="1" applyBorder="1" applyAlignment="1" applyProtection="1">
      <alignment wrapText="1"/>
    </xf>
    <xf numFmtId="9" fontId="8" fillId="0" borderId="10" xfId="2" applyFont="1" applyBorder="1" applyAlignment="1" applyProtection="1">
      <alignment horizontal="center"/>
    </xf>
    <xf numFmtId="44" fontId="3" fillId="0" borderId="10" xfId="3" applyFont="1" applyBorder="1" applyProtection="1"/>
    <xf numFmtId="9" fontId="1" fillId="0" borderId="10" xfId="2" applyBorder="1" applyProtection="1"/>
    <xf numFmtId="44" fontId="4" fillId="3" borderId="13" xfId="0" applyNumberFormat="1" applyFont="1" applyFill="1" applyBorder="1" applyAlignment="1" applyProtection="1">
      <alignment vertical="top"/>
    </xf>
    <xf numFmtId="0" fontId="3" fillId="5" borderId="1" xfId="0" applyFont="1" applyFill="1" applyBorder="1" applyAlignment="1" applyProtection="1">
      <alignment horizontal="center" vertical="center" wrapText="1"/>
      <protection locked="0"/>
    </xf>
    <xf numFmtId="0" fontId="15" fillId="0" borderId="1" xfId="0" applyFont="1" applyBorder="1" applyAlignment="1" applyProtection="1">
      <alignment vertical="top" wrapText="1"/>
    </xf>
    <xf numFmtId="0" fontId="16" fillId="0" borderId="1" xfId="0" applyFont="1" applyBorder="1" applyAlignment="1" applyProtection="1">
      <alignment vertical="top" wrapText="1"/>
    </xf>
    <xf numFmtId="44" fontId="7" fillId="0" borderId="1" xfId="1" applyFont="1" applyFill="1" applyBorder="1" applyAlignment="1" applyProtection="1">
      <alignment vertical="top" wrapText="1"/>
    </xf>
    <xf numFmtId="44" fontId="4" fillId="0" borderId="1" xfId="3" applyFont="1" applyFill="1" applyBorder="1" applyAlignment="1" applyProtection="1">
      <alignment vertical="top"/>
    </xf>
    <xf numFmtId="9" fontId="8" fillId="0" borderId="2" xfId="2" applyFont="1" applyFill="1" applyBorder="1" applyAlignment="1" applyProtection="1">
      <alignment horizontal="center" vertical="top"/>
    </xf>
    <xf numFmtId="44" fontId="7" fillId="5" borderId="8" xfId="1" applyFont="1" applyFill="1" applyBorder="1" applyAlignment="1" applyProtection="1">
      <alignment vertical="top" wrapText="1"/>
      <protection locked="0"/>
    </xf>
    <xf numFmtId="0" fontId="16" fillId="0" borderId="2" xfId="0" applyFont="1" applyBorder="1" applyAlignment="1" applyProtection="1">
      <alignment vertical="top" wrapText="1"/>
    </xf>
    <xf numFmtId="0" fontId="8" fillId="0" borderId="2" xfId="0" applyFont="1" applyFill="1" applyBorder="1" applyAlignment="1" applyProtection="1">
      <alignment vertical="top" wrapText="1"/>
    </xf>
    <xf numFmtId="49" fontId="1" fillId="0" borderId="5" xfId="0" applyNumberFormat="1" applyFont="1" applyBorder="1" applyAlignment="1">
      <alignment horizontal="left" wrapText="1"/>
    </xf>
    <xf numFmtId="49" fontId="10" fillId="0" borderId="7" xfId="0" applyNumberFormat="1" applyFont="1" applyBorder="1" applyAlignment="1">
      <alignment horizontal="left" wrapText="1"/>
    </xf>
    <xf numFmtId="49" fontId="10" fillId="0" borderId="8" xfId="0" applyNumberFormat="1" applyFont="1" applyBorder="1" applyAlignment="1">
      <alignment horizontal="left" wrapText="1"/>
    </xf>
    <xf numFmtId="0" fontId="3" fillId="0" borderId="5" xfId="0" applyFont="1" applyFill="1" applyBorder="1" applyAlignment="1" applyProtection="1">
      <alignment horizontal="left" vertical="center" wrapText="1"/>
    </xf>
    <xf numFmtId="0" fontId="3" fillId="0" borderId="15" xfId="0" applyFont="1" applyFill="1" applyBorder="1" applyAlignment="1" applyProtection="1">
      <alignment horizontal="left" vertical="center" wrapText="1"/>
    </xf>
    <xf numFmtId="0" fontId="3" fillId="0" borderId="7" xfId="0" applyFont="1" applyFill="1" applyBorder="1" applyAlignment="1" applyProtection="1">
      <alignment horizontal="left" vertical="center" wrapText="1"/>
    </xf>
    <xf numFmtId="0" fontId="3" fillId="0" borderId="8" xfId="0" applyFont="1" applyFill="1" applyBorder="1" applyAlignment="1" applyProtection="1">
      <alignment horizontal="left" vertical="center" wrapText="1"/>
    </xf>
    <xf numFmtId="0" fontId="4" fillId="0" borderId="5" xfId="0" applyFont="1" applyBorder="1" applyAlignment="1" applyProtection="1">
      <alignment horizontal="left" vertical="center" wrapText="1"/>
    </xf>
    <xf numFmtId="0" fontId="4" fillId="0" borderId="7" xfId="0" applyFont="1" applyBorder="1" applyAlignment="1" applyProtection="1">
      <alignment horizontal="left" vertical="center" wrapText="1"/>
    </xf>
    <xf numFmtId="49" fontId="12" fillId="0" borderId="0" xfId="0" applyNumberFormat="1" applyFont="1" applyAlignment="1" applyProtection="1">
      <alignment horizontal="right" wrapText="1"/>
    </xf>
    <xf numFmtId="0" fontId="10"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3" fillId="0" borderId="1" xfId="0" applyFont="1" applyBorder="1" applyAlignment="1" applyProtection="1">
      <alignment horizontal="left" vertical="top" wrapText="1"/>
    </xf>
    <xf numFmtId="0" fontId="14" fillId="0" borderId="16" xfId="0" applyFont="1" applyFill="1" applyBorder="1" applyAlignment="1" applyProtection="1">
      <alignment horizontal="center" vertical="center" wrapText="1"/>
    </xf>
    <xf numFmtId="0" fontId="0" fillId="0" borderId="17" xfId="0" applyBorder="1" applyAlignment="1">
      <alignment horizontal="center" vertical="center" wrapText="1"/>
    </xf>
    <xf numFmtId="0" fontId="1" fillId="0" borderId="0" xfId="0" applyFont="1" applyAlignment="1">
      <alignment horizontal="left" vertical="top" wrapText="1"/>
    </xf>
    <xf numFmtId="0" fontId="0" fillId="0" borderId="0" xfId="0" applyAlignment="1">
      <alignment horizontal="left" vertical="top"/>
    </xf>
  </cellXfs>
  <cellStyles count="4">
    <cellStyle name="Euro" xfId="1" xr:uid="{9F5B4184-E22E-4A39-B204-0355DC32FE3E}"/>
    <cellStyle name="Prozent" xfId="2" builtinId="5"/>
    <cellStyle name="Standard" xfId="0" builtinId="0"/>
    <cellStyle name="Währung" xfId="3" builtinId="4"/>
  </cellStyles>
  <dxfs count="7">
    <dxf>
      <fill>
        <patternFill patternType="none">
          <bgColor indexed="65"/>
        </patternFill>
      </fill>
      <border>
        <left style="thin">
          <color indexed="64"/>
        </left>
        <right style="thin">
          <color indexed="64"/>
        </right>
        <top style="thin">
          <color indexed="64"/>
        </top>
        <bottom style="thin">
          <color indexed="64"/>
        </bottom>
      </border>
    </dxf>
    <dxf>
      <fill>
        <patternFill patternType="none">
          <bgColor indexed="65"/>
        </patternFill>
      </fill>
      <border>
        <left style="thin">
          <color indexed="64"/>
        </left>
        <right style="thin">
          <color indexed="64"/>
        </right>
        <top style="thin">
          <color indexed="64"/>
        </top>
        <bottom style="thin">
          <color indexed="64"/>
        </bottom>
      </border>
    </dxf>
    <dxf>
      <fill>
        <patternFill patternType="none">
          <bgColor indexed="65"/>
        </patternFill>
      </fill>
      <border>
        <left style="thin">
          <color indexed="64"/>
        </left>
        <right style="thin">
          <color indexed="64"/>
        </right>
        <top style="thin">
          <color indexed="64"/>
        </top>
        <bottom style="thin">
          <color indexed="64"/>
        </bottom>
      </border>
    </dxf>
    <dxf>
      <fill>
        <patternFill patternType="none">
          <bgColor indexed="65"/>
        </patternFill>
      </fill>
      <border>
        <left style="thin">
          <color indexed="64"/>
        </left>
        <right style="thin">
          <color indexed="64"/>
        </right>
        <top style="thin">
          <color indexed="64"/>
        </top>
        <bottom style="thin">
          <color indexed="64"/>
        </bottom>
      </border>
    </dxf>
    <dxf>
      <fill>
        <patternFill patternType="none">
          <bgColor indexed="65"/>
        </patternFill>
      </fill>
      <border>
        <left style="thin">
          <color indexed="64"/>
        </left>
        <right style="thin">
          <color indexed="64"/>
        </right>
        <top style="thin">
          <color indexed="64"/>
        </top>
        <bottom style="thin">
          <color indexed="64"/>
        </bottom>
      </border>
    </dxf>
    <dxf>
      <fill>
        <patternFill patternType="none">
          <bgColor indexed="65"/>
        </patternFill>
      </fill>
      <border>
        <left style="thin">
          <color indexed="64"/>
        </left>
        <right style="thin">
          <color indexed="64"/>
        </right>
        <top style="thin">
          <color indexed="64"/>
        </top>
        <bottom style="thin">
          <color indexed="64"/>
        </bottom>
      </border>
    </dxf>
    <dxf>
      <fill>
        <patternFill patternType="none">
          <bgColor indexed="65"/>
        </patternFill>
      </fill>
      <border>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966B8-D4EB-4455-86FB-A8F5668B7D47}">
  <sheetPr>
    <tabColor rgb="FF00B050"/>
    <pageSetUpPr fitToPage="1"/>
  </sheetPr>
  <dimension ref="A1:K57"/>
  <sheetViews>
    <sheetView showGridLines="0" tabSelected="1" view="pageLayout" zoomScaleNormal="90" workbookViewId="0">
      <selection activeCell="C2" sqref="C2"/>
    </sheetView>
  </sheetViews>
  <sheetFormatPr baseColWidth="10" defaultRowHeight="12.75" x14ac:dyDescent="0.2"/>
  <cols>
    <col min="1" max="1" width="19.42578125" style="12" customWidth="1"/>
    <col min="2" max="2" width="31.140625" style="18" customWidth="1"/>
    <col min="3" max="3" width="49.140625" style="12" customWidth="1"/>
    <col min="4" max="4" width="32.85546875" style="12" customWidth="1"/>
    <col min="5" max="5" width="15.140625" style="12" customWidth="1"/>
    <col min="6" max="6" width="11" style="12" customWidth="1"/>
    <col min="7" max="7" width="20" style="12" customWidth="1"/>
    <col min="8" max="8" width="12.140625" style="12" customWidth="1"/>
    <col min="9" max="9" width="20" style="12" customWidth="1"/>
    <col min="10" max="10" width="11.42578125" style="12"/>
    <col min="11" max="11" width="21.140625" style="12" customWidth="1"/>
    <col min="12" max="16384" width="11.42578125" style="12"/>
  </cols>
  <sheetData>
    <row r="1" spans="1:11" ht="33" customHeight="1" x14ac:dyDescent="0.25">
      <c r="A1" s="6" t="s">
        <v>23</v>
      </c>
      <c r="B1" s="7"/>
      <c r="C1" s="7"/>
      <c r="D1" s="7"/>
      <c r="E1" s="8"/>
      <c r="F1" s="9"/>
      <c r="G1" s="10"/>
      <c r="H1" s="11"/>
    </row>
    <row r="2" spans="1:11" ht="56.25" customHeight="1" x14ac:dyDescent="0.2">
      <c r="A2" s="13"/>
      <c r="B2" s="14" t="s">
        <v>0</v>
      </c>
      <c r="C2" s="1" t="s">
        <v>1</v>
      </c>
      <c r="D2" s="15"/>
      <c r="E2" s="16"/>
      <c r="F2" s="17"/>
      <c r="G2" s="10"/>
      <c r="H2" s="11"/>
    </row>
    <row r="3" spans="1:11" ht="32.25" customHeight="1" x14ac:dyDescent="0.2"/>
    <row r="4" spans="1:11" ht="36.75" customHeight="1" x14ac:dyDescent="0.2">
      <c r="A4" s="19" t="s">
        <v>25</v>
      </c>
      <c r="C4" s="15"/>
      <c r="D4" s="96" t="s">
        <v>60</v>
      </c>
      <c r="E4" s="97"/>
      <c r="F4" s="97"/>
      <c r="G4" s="97"/>
      <c r="H4" s="97"/>
      <c r="I4" s="97"/>
      <c r="J4" s="97"/>
      <c r="K4" s="98"/>
    </row>
    <row r="5" spans="1:11" ht="18.75" customHeight="1" x14ac:dyDescent="0.2">
      <c r="A5" s="19"/>
      <c r="C5" s="15"/>
      <c r="D5" s="20"/>
      <c r="E5" s="105"/>
      <c r="F5" s="105"/>
      <c r="G5" s="105"/>
      <c r="H5" s="105"/>
      <c r="I5" s="105"/>
      <c r="J5" s="105"/>
      <c r="K5" s="105"/>
    </row>
    <row r="6" spans="1:11" s="23" customFormat="1" ht="81" customHeight="1" x14ac:dyDescent="0.2">
      <c r="A6" s="21" t="s">
        <v>2</v>
      </c>
      <c r="B6" s="21" t="s">
        <v>3</v>
      </c>
      <c r="C6" s="21" t="s">
        <v>61</v>
      </c>
      <c r="D6" s="22" t="s">
        <v>19</v>
      </c>
      <c r="E6" s="22" t="s">
        <v>22</v>
      </c>
      <c r="F6" s="21" t="s">
        <v>4</v>
      </c>
      <c r="G6" s="22" t="s">
        <v>20</v>
      </c>
      <c r="H6" s="22" t="s">
        <v>5</v>
      </c>
      <c r="I6" s="21" t="s">
        <v>6</v>
      </c>
      <c r="J6" s="21" t="s">
        <v>59</v>
      </c>
      <c r="K6" s="21" t="s">
        <v>21</v>
      </c>
    </row>
    <row r="7" spans="1:11" s="23" customFormat="1" ht="45" customHeight="1" x14ac:dyDescent="0.2">
      <c r="A7" s="52" t="s">
        <v>29</v>
      </c>
      <c r="B7" s="25" t="s">
        <v>39</v>
      </c>
      <c r="C7" s="58" t="s">
        <v>43</v>
      </c>
      <c r="D7" s="87"/>
      <c r="E7" s="3"/>
      <c r="F7" s="27" t="e">
        <f t="shared" ref="F7:F15" si="0">1-(G7/E7)</f>
        <v>#DIV/0!</v>
      </c>
      <c r="G7" s="51"/>
      <c r="H7" s="5"/>
      <c r="I7" s="28">
        <f t="shared" ref="I7:I15" si="1">SUM(G7+(G7*H7))</f>
        <v>0</v>
      </c>
      <c r="J7" s="56">
        <v>50</v>
      </c>
      <c r="K7" s="30">
        <f t="shared" ref="K7:K15" si="2">SUM(I7*J7)</f>
        <v>0</v>
      </c>
    </row>
    <row r="8" spans="1:11" s="23" customFormat="1" ht="43.5" customHeight="1" x14ac:dyDescent="0.2">
      <c r="A8" s="52" t="s">
        <v>30</v>
      </c>
      <c r="B8" s="25" t="s">
        <v>42</v>
      </c>
      <c r="C8" s="58" t="s">
        <v>43</v>
      </c>
      <c r="D8" s="87"/>
      <c r="E8" s="3"/>
      <c r="F8" s="27" t="e">
        <f t="shared" si="0"/>
        <v>#DIV/0!</v>
      </c>
      <c r="G8" s="51"/>
      <c r="H8" s="5"/>
      <c r="I8" s="28">
        <f t="shared" si="1"/>
        <v>0</v>
      </c>
      <c r="J8" s="56">
        <v>50</v>
      </c>
      <c r="K8" s="30">
        <f t="shared" si="2"/>
        <v>0</v>
      </c>
    </row>
    <row r="9" spans="1:11" ht="75" customHeight="1" x14ac:dyDescent="0.2">
      <c r="A9" s="106" t="s">
        <v>44</v>
      </c>
      <c r="B9" s="108" t="s">
        <v>45</v>
      </c>
      <c r="C9" s="58" t="s">
        <v>46</v>
      </c>
      <c r="D9" s="2"/>
      <c r="E9" s="3"/>
      <c r="F9" s="27" t="e">
        <f t="shared" si="0"/>
        <v>#DIV/0!</v>
      </c>
      <c r="G9" s="51"/>
      <c r="H9" s="5"/>
      <c r="I9" s="28">
        <f t="shared" si="1"/>
        <v>0</v>
      </c>
      <c r="J9" s="29">
        <v>330</v>
      </c>
      <c r="K9" s="30">
        <f t="shared" si="2"/>
        <v>0</v>
      </c>
    </row>
    <row r="10" spans="1:11" ht="73.5" customHeight="1" x14ac:dyDescent="0.2">
      <c r="A10" s="107"/>
      <c r="B10" s="108"/>
      <c r="C10" s="58" t="s">
        <v>47</v>
      </c>
      <c r="D10" s="2"/>
      <c r="E10" s="3"/>
      <c r="F10" s="27" t="e">
        <f t="shared" si="0"/>
        <v>#DIV/0!</v>
      </c>
      <c r="G10" s="51"/>
      <c r="H10" s="5"/>
      <c r="I10" s="31">
        <f t="shared" si="1"/>
        <v>0</v>
      </c>
      <c r="J10" s="56">
        <v>15</v>
      </c>
      <c r="K10" s="30">
        <f t="shared" si="2"/>
        <v>0</v>
      </c>
    </row>
    <row r="11" spans="1:11" ht="30" customHeight="1" x14ac:dyDescent="0.2">
      <c r="A11" s="26" t="s">
        <v>32</v>
      </c>
      <c r="B11" s="25" t="s">
        <v>37</v>
      </c>
      <c r="C11" s="58" t="s">
        <v>43</v>
      </c>
      <c r="D11" s="2"/>
      <c r="E11" s="3"/>
      <c r="F11" s="27" t="e">
        <f t="shared" si="0"/>
        <v>#DIV/0!</v>
      </c>
      <c r="G11" s="51"/>
      <c r="H11" s="5"/>
      <c r="I11" s="31">
        <f t="shared" si="1"/>
        <v>0</v>
      </c>
      <c r="J11" s="29">
        <v>1040</v>
      </c>
      <c r="K11" s="30">
        <f t="shared" si="2"/>
        <v>0</v>
      </c>
    </row>
    <row r="12" spans="1:11" ht="57.75" customHeight="1" x14ac:dyDescent="0.2">
      <c r="A12" s="67" t="s">
        <v>48</v>
      </c>
      <c r="B12" s="25" t="s">
        <v>49</v>
      </c>
      <c r="C12" s="58" t="s">
        <v>43</v>
      </c>
      <c r="D12" s="2"/>
      <c r="E12" s="3"/>
      <c r="F12" s="27" t="e">
        <f>1-(G12/E12)</f>
        <v>#DIV/0!</v>
      </c>
      <c r="G12" s="51"/>
      <c r="H12" s="5"/>
      <c r="I12" s="31">
        <f>SUM(G12+(G12*H12))</f>
        <v>0</v>
      </c>
      <c r="J12" s="60">
        <v>10</v>
      </c>
      <c r="K12" s="30">
        <f>SUM(I12*J12)</f>
        <v>0</v>
      </c>
    </row>
    <row r="13" spans="1:11" ht="42" customHeight="1" x14ac:dyDescent="0.2">
      <c r="A13" s="61" t="s">
        <v>34</v>
      </c>
      <c r="B13" s="25" t="s">
        <v>40</v>
      </c>
      <c r="C13" s="58" t="s">
        <v>43</v>
      </c>
      <c r="D13" s="2"/>
      <c r="E13" s="3"/>
      <c r="F13" s="27" t="e">
        <f>1-(G13/E13)</f>
        <v>#DIV/0!</v>
      </c>
      <c r="G13" s="51"/>
      <c r="H13" s="5"/>
      <c r="I13" s="31">
        <f>SUM(G13+(G13*H13))</f>
        <v>0</v>
      </c>
      <c r="J13" s="60">
        <v>600</v>
      </c>
      <c r="K13" s="30">
        <f>SUM(I13*J13)</f>
        <v>0</v>
      </c>
    </row>
    <row r="14" spans="1:11" ht="17.25" customHeight="1" x14ac:dyDescent="0.2">
      <c r="A14" s="26" t="s">
        <v>38</v>
      </c>
      <c r="B14" s="25" t="s">
        <v>31</v>
      </c>
      <c r="C14" s="58" t="s">
        <v>43</v>
      </c>
      <c r="D14" s="2"/>
      <c r="E14" s="3"/>
      <c r="F14" s="27" t="e">
        <f>1-(G14/E14)</f>
        <v>#DIV/0!</v>
      </c>
      <c r="G14" s="51"/>
      <c r="H14" s="5"/>
      <c r="I14" s="31">
        <f>SUM(G14+(G14*H14))</f>
        <v>0</v>
      </c>
      <c r="J14" s="56">
        <v>140</v>
      </c>
      <c r="K14" s="30">
        <f>SUM(I14*J14)</f>
        <v>0</v>
      </c>
    </row>
    <row r="15" spans="1:11" ht="43.5" customHeight="1" x14ac:dyDescent="0.2">
      <c r="A15" s="26" t="s">
        <v>50</v>
      </c>
      <c r="B15" s="25" t="s">
        <v>52</v>
      </c>
      <c r="C15" s="58" t="s">
        <v>53</v>
      </c>
      <c r="D15" s="2"/>
      <c r="E15" s="3"/>
      <c r="F15" s="27" t="e">
        <f t="shared" si="0"/>
        <v>#DIV/0!</v>
      </c>
      <c r="G15" s="51"/>
      <c r="H15" s="5"/>
      <c r="I15" s="31">
        <f t="shared" si="1"/>
        <v>0</v>
      </c>
      <c r="J15" s="56">
        <v>15</v>
      </c>
      <c r="K15" s="30">
        <f t="shared" si="2"/>
        <v>0</v>
      </c>
    </row>
    <row r="16" spans="1:11" ht="87" customHeight="1" x14ac:dyDescent="0.2">
      <c r="A16" s="55" t="s">
        <v>51</v>
      </c>
      <c r="B16" s="99" t="s">
        <v>36</v>
      </c>
      <c r="C16" s="100"/>
      <c r="D16" s="100"/>
      <c r="E16" s="101"/>
      <c r="F16" s="101"/>
      <c r="G16" s="101"/>
      <c r="H16" s="101"/>
      <c r="I16" s="102"/>
      <c r="J16" s="62"/>
      <c r="K16" s="53"/>
    </row>
    <row r="17" spans="1:11" ht="43.5" customHeight="1" x14ac:dyDescent="0.2">
      <c r="A17" s="32"/>
      <c r="B17" s="63"/>
      <c r="C17" s="109" t="s">
        <v>26</v>
      </c>
      <c r="D17" s="110"/>
      <c r="E17" s="93"/>
      <c r="F17" s="33" t="e">
        <f t="shared" ref="F17:F23" si="3">1-(G17/E17)</f>
        <v>#DIV/0!</v>
      </c>
      <c r="G17" s="51"/>
      <c r="H17" s="5"/>
      <c r="I17" s="64">
        <f t="shared" ref="I17:I23" si="4">SUM(G17+(G17*H17))</f>
        <v>0</v>
      </c>
      <c r="J17" s="60">
        <v>40</v>
      </c>
      <c r="K17" s="65">
        <f t="shared" ref="K17:K23" si="5">SUM(I17*J17)</f>
        <v>0</v>
      </c>
    </row>
    <row r="18" spans="1:11" ht="43.5" customHeight="1" x14ac:dyDescent="0.2">
      <c r="A18" s="32"/>
      <c r="B18" s="63"/>
      <c r="C18" s="109" t="s">
        <v>27</v>
      </c>
      <c r="D18" s="110"/>
      <c r="E18" s="93"/>
      <c r="F18" s="27" t="e">
        <f>1-(G18/E18)</f>
        <v>#DIV/0!</v>
      </c>
      <c r="G18" s="51"/>
      <c r="H18" s="5"/>
      <c r="I18" s="64">
        <f t="shared" si="4"/>
        <v>0</v>
      </c>
      <c r="J18" s="66">
        <v>10</v>
      </c>
      <c r="K18" s="65">
        <f t="shared" si="5"/>
        <v>0</v>
      </c>
    </row>
    <row r="19" spans="1:11" ht="43.5" customHeight="1" x14ac:dyDescent="0.2">
      <c r="A19" s="32"/>
      <c r="B19" s="63"/>
      <c r="C19" s="109" t="s">
        <v>28</v>
      </c>
      <c r="D19" s="110"/>
      <c r="E19" s="93"/>
      <c r="F19" s="33" t="e">
        <f t="shared" si="3"/>
        <v>#DIV/0!</v>
      </c>
      <c r="G19" s="51"/>
      <c r="H19" s="5"/>
      <c r="I19" s="64">
        <f t="shared" si="4"/>
        <v>0</v>
      </c>
      <c r="J19" s="60">
        <v>10</v>
      </c>
      <c r="K19" s="65">
        <f t="shared" si="5"/>
        <v>0</v>
      </c>
    </row>
    <row r="20" spans="1:11" ht="79.5" customHeight="1" x14ac:dyDescent="0.2">
      <c r="A20" s="88" t="s">
        <v>18</v>
      </c>
      <c r="B20" s="89" t="s">
        <v>41</v>
      </c>
      <c r="C20" s="94" t="s">
        <v>43</v>
      </c>
      <c r="D20" s="95"/>
      <c r="E20" s="90"/>
      <c r="F20" s="33"/>
      <c r="G20" s="91"/>
      <c r="H20" s="92"/>
      <c r="I20" s="31"/>
      <c r="J20" s="29"/>
      <c r="K20" s="30">
        <f t="shared" si="5"/>
        <v>0</v>
      </c>
    </row>
    <row r="21" spans="1:11" ht="47.25" customHeight="1" x14ac:dyDescent="0.2">
      <c r="A21" s="26" t="s">
        <v>54</v>
      </c>
      <c r="B21" s="25" t="s">
        <v>33</v>
      </c>
      <c r="C21" s="25" t="s">
        <v>43</v>
      </c>
      <c r="D21" s="2"/>
      <c r="E21" s="3"/>
      <c r="F21" s="33" t="e">
        <f t="shared" si="3"/>
        <v>#DIV/0!</v>
      </c>
      <c r="G21" s="51"/>
      <c r="H21" s="5"/>
      <c r="I21" s="31">
        <f t="shared" si="4"/>
        <v>0</v>
      </c>
      <c r="J21" s="29">
        <v>60</v>
      </c>
      <c r="K21" s="30">
        <f t="shared" si="5"/>
        <v>0</v>
      </c>
    </row>
    <row r="22" spans="1:11" ht="113.25" customHeight="1" x14ac:dyDescent="0.2">
      <c r="A22" s="26" t="s">
        <v>55</v>
      </c>
      <c r="B22" s="25" t="s">
        <v>56</v>
      </c>
      <c r="C22" s="25" t="s">
        <v>43</v>
      </c>
      <c r="D22" s="2"/>
      <c r="E22" s="3"/>
      <c r="F22" s="33" t="e">
        <f t="shared" si="3"/>
        <v>#DIV/0!</v>
      </c>
      <c r="G22" s="51"/>
      <c r="H22" s="5"/>
      <c r="I22" s="31">
        <f t="shared" si="4"/>
        <v>0</v>
      </c>
      <c r="J22" s="57">
        <v>40</v>
      </c>
      <c r="K22" s="30">
        <f t="shared" si="5"/>
        <v>0</v>
      </c>
    </row>
    <row r="23" spans="1:11" ht="84.75" customHeight="1" x14ac:dyDescent="0.2">
      <c r="A23" s="34" t="s">
        <v>57</v>
      </c>
      <c r="B23" s="25" t="s">
        <v>58</v>
      </c>
      <c r="C23" s="25" t="s">
        <v>43</v>
      </c>
      <c r="D23" s="2"/>
      <c r="E23" s="3"/>
      <c r="F23" s="33" t="e">
        <f t="shared" si="3"/>
        <v>#DIV/0!</v>
      </c>
      <c r="G23" s="51"/>
      <c r="H23" s="5"/>
      <c r="I23" s="31">
        <f t="shared" si="4"/>
        <v>0</v>
      </c>
      <c r="J23" s="59">
        <v>575</v>
      </c>
      <c r="K23" s="30">
        <f t="shared" si="5"/>
        <v>0</v>
      </c>
    </row>
    <row r="24" spans="1:11" ht="43.5" customHeight="1" x14ac:dyDescent="0.2">
      <c r="A24" s="103" t="s">
        <v>7</v>
      </c>
      <c r="B24" s="104"/>
      <c r="C24" s="35"/>
      <c r="D24" s="35"/>
      <c r="E24" s="35"/>
      <c r="F24" s="36"/>
      <c r="G24" s="37"/>
      <c r="H24" s="36"/>
      <c r="I24" s="36"/>
      <c r="J24" s="38"/>
      <c r="K24" s="39"/>
    </row>
    <row r="25" spans="1:11" ht="20.25" customHeight="1" x14ac:dyDescent="0.2">
      <c r="A25" s="24" t="s">
        <v>8</v>
      </c>
      <c r="B25" s="25" t="s">
        <v>35</v>
      </c>
      <c r="C25" s="40"/>
      <c r="D25" s="4"/>
      <c r="E25" s="3"/>
      <c r="F25" s="33" t="e">
        <f>1-(G25/E25)</f>
        <v>#DIV/0!</v>
      </c>
      <c r="G25" s="51"/>
      <c r="H25" s="5"/>
      <c r="I25" s="31">
        <f>SUM(G25+(G25*H25))</f>
        <v>0</v>
      </c>
      <c r="J25" s="60">
        <v>2400</v>
      </c>
      <c r="K25" s="30">
        <f>SUM(I25*J25)</f>
        <v>0</v>
      </c>
    </row>
    <row r="26" spans="1:11" ht="21" customHeight="1" x14ac:dyDescent="0.2">
      <c r="A26" s="26" t="s">
        <v>17</v>
      </c>
      <c r="B26" s="25" t="s">
        <v>9</v>
      </c>
      <c r="C26" s="41"/>
      <c r="D26" s="2"/>
      <c r="E26" s="3"/>
      <c r="F26" s="33" t="e">
        <f>1-(G26/E26)</f>
        <v>#DIV/0!</v>
      </c>
      <c r="G26" s="51"/>
      <c r="H26" s="5"/>
      <c r="I26" s="42">
        <f>SUM(G26+(G26*H26))</f>
        <v>0</v>
      </c>
      <c r="J26" s="60">
        <v>2400</v>
      </c>
      <c r="K26" s="43">
        <f>SUM(I26*J26)</f>
        <v>0</v>
      </c>
    </row>
    <row r="27" spans="1:11" ht="25.5" customHeight="1" x14ac:dyDescent="0.2">
      <c r="A27" s="26" t="s">
        <v>10</v>
      </c>
      <c r="B27" s="25" t="s">
        <v>11</v>
      </c>
      <c r="C27" s="41"/>
      <c r="D27" s="2"/>
      <c r="E27" s="3"/>
      <c r="F27" s="33" t="e">
        <f>1-(G27/E27)</f>
        <v>#DIV/0!</v>
      </c>
      <c r="G27" s="51"/>
      <c r="H27" s="5"/>
      <c r="I27" s="42">
        <f>SUM(G27+(G27*H27))</f>
        <v>0</v>
      </c>
      <c r="J27" s="60">
        <v>2400</v>
      </c>
      <c r="K27" s="43">
        <f>SUM(I27*J27)</f>
        <v>0</v>
      </c>
    </row>
    <row r="28" spans="1:11" ht="26.25" customHeight="1" x14ac:dyDescent="0.2">
      <c r="A28" s="26" t="s">
        <v>12</v>
      </c>
      <c r="B28" s="25" t="s">
        <v>13</v>
      </c>
      <c r="C28" s="41"/>
      <c r="D28" s="2"/>
      <c r="E28" s="3"/>
      <c r="F28" s="33" t="e">
        <f>1-(G28/E28)</f>
        <v>#DIV/0!</v>
      </c>
      <c r="G28" s="51"/>
      <c r="H28" s="5"/>
      <c r="I28" s="42">
        <f>SUM(G28+(G28*H28))</f>
        <v>0</v>
      </c>
      <c r="J28" s="60">
        <v>2400</v>
      </c>
      <c r="K28" s="43">
        <f>SUM(I28*J28)</f>
        <v>0</v>
      </c>
    </row>
    <row r="29" spans="1:11" ht="31.5" customHeight="1" thickBot="1" x14ac:dyDescent="0.25">
      <c r="A29" s="68" t="s">
        <v>14</v>
      </c>
      <c r="B29" s="69" t="s">
        <v>15</v>
      </c>
      <c r="C29" s="70" t="s">
        <v>24</v>
      </c>
      <c r="D29" s="71"/>
      <c r="E29" s="72"/>
      <c r="F29" s="73" t="e">
        <f>1-(G29/E29)</f>
        <v>#DIV/0!</v>
      </c>
      <c r="G29" s="74"/>
      <c r="H29" s="75"/>
      <c r="I29" s="76">
        <f>SUM(G29+(G29*H29))</f>
        <v>0</v>
      </c>
      <c r="J29" s="59">
        <v>2400</v>
      </c>
      <c r="K29" s="77">
        <f>SUM(I29*J29)</f>
        <v>0</v>
      </c>
    </row>
    <row r="30" spans="1:11" s="47" customFormat="1" ht="30" customHeight="1" thickTop="1" thickBot="1" x14ac:dyDescent="0.25">
      <c r="A30" s="78" t="s">
        <v>16</v>
      </c>
      <c r="B30" s="79"/>
      <c r="C30" s="80"/>
      <c r="D30" s="81"/>
      <c r="E30" s="82"/>
      <c r="F30" s="83"/>
      <c r="G30" s="84"/>
      <c r="H30" s="85"/>
      <c r="I30" s="44"/>
      <c r="J30" s="44"/>
      <c r="K30" s="86">
        <f>SUM(K7:K29)</f>
        <v>0</v>
      </c>
    </row>
    <row r="31" spans="1:11" ht="13.5" thickTop="1" x14ac:dyDescent="0.2">
      <c r="A31" s="45"/>
      <c r="B31" s="46"/>
      <c r="C31" s="45"/>
      <c r="D31" s="45"/>
      <c r="E31" s="45"/>
      <c r="F31" s="45"/>
      <c r="G31" s="45"/>
      <c r="H31" s="45"/>
      <c r="I31" s="47"/>
    </row>
    <row r="32" spans="1:11" x14ac:dyDescent="0.2">
      <c r="A32" s="45"/>
      <c r="B32" s="46"/>
      <c r="C32" s="45"/>
      <c r="D32" s="45"/>
      <c r="E32" s="45"/>
      <c r="F32" s="45"/>
      <c r="G32" s="45"/>
      <c r="H32" s="45"/>
      <c r="I32" s="47"/>
    </row>
    <row r="33" spans="1:11" x14ac:dyDescent="0.2">
      <c r="A33" s="45"/>
      <c r="B33" s="46"/>
      <c r="C33" s="45"/>
      <c r="D33" s="45"/>
      <c r="E33" s="45"/>
      <c r="F33" s="45"/>
      <c r="G33" s="45"/>
      <c r="H33" s="45"/>
      <c r="I33" s="47"/>
    </row>
    <row r="34" spans="1:11" x14ac:dyDescent="0.2">
      <c r="A34" s="47"/>
      <c r="B34" s="54"/>
      <c r="C34" s="47"/>
      <c r="D34" s="48"/>
      <c r="E34" s="47"/>
      <c r="F34" s="47"/>
      <c r="G34" s="49"/>
      <c r="H34" s="47"/>
      <c r="I34" s="47"/>
      <c r="J34" s="47"/>
      <c r="K34" s="47"/>
    </row>
    <row r="35" spans="1:11" x14ac:dyDescent="0.2">
      <c r="A35" s="47"/>
      <c r="B35" s="54"/>
      <c r="C35" s="47"/>
      <c r="D35" s="48"/>
      <c r="E35" s="47"/>
      <c r="F35" s="47"/>
      <c r="G35" s="49"/>
      <c r="H35" s="47"/>
      <c r="I35" s="47"/>
      <c r="J35" s="47"/>
      <c r="K35" s="47"/>
    </row>
    <row r="36" spans="1:11" x14ac:dyDescent="0.2">
      <c r="A36" s="47"/>
      <c r="B36" s="54"/>
      <c r="C36" s="47"/>
      <c r="D36" s="48"/>
      <c r="E36" s="47"/>
      <c r="F36" s="47"/>
      <c r="G36" s="49"/>
      <c r="H36" s="47"/>
      <c r="I36" s="47"/>
      <c r="J36" s="47"/>
      <c r="K36" s="47"/>
    </row>
    <row r="37" spans="1:11" x14ac:dyDescent="0.2">
      <c r="A37" s="47"/>
      <c r="B37" s="54"/>
      <c r="C37" s="47"/>
      <c r="D37" s="48"/>
      <c r="E37" s="47"/>
      <c r="F37" s="47"/>
      <c r="G37" s="49"/>
      <c r="H37" s="47"/>
      <c r="I37" s="47"/>
      <c r="J37" s="47"/>
      <c r="K37" s="47"/>
    </row>
    <row r="38" spans="1:11" x14ac:dyDescent="0.2">
      <c r="A38" s="15"/>
      <c r="B38" s="50"/>
      <c r="C38" s="15"/>
      <c r="D38" s="15"/>
      <c r="E38" s="15"/>
      <c r="F38" s="15"/>
      <c r="G38" s="15"/>
      <c r="H38" s="15"/>
    </row>
    <row r="39" spans="1:11" x14ac:dyDescent="0.2">
      <c r="A39" s="15"/>
      <c r="B39" s="50"/>
      <c r="C39" s="15"/>
      <c r="D39" s="15"/>
      <c r="E39" s="15"/>
      <c r="F39" s="15"/>
      <c r="G39" s="15"/>
      <c r="H39" s="15"/>
    </row>
    <row r="40" spans="1:11" x14ac:dyDescent="0.2">
      <c r="A40" s="15"/>
      <c r="B40" s="50"/>
      <c r="C40" s="15"/>
      <c r="D40" s="15"/>
      <c r="E40" s="15"/>
      <c r="F40" s="15"/>
      <c r="G40" s="15"/>
      <c r="H40" s="15"/>
    </row>
    <row r="41" spans="1:11" x14ac:dyDescent="0.2">
      <c r="A41" s="15"/>
      <c r="B41" s="50"/>
      <c r="C41" s="15"/>
      <c r="D41" s="15"/>
      <c r="E41" s="15"/>
      <c r="F41" s="15"/>
      <c r="G41" s="15"/>
      <c r="H41" s="15"/>
    </row>
    <row r="42" spans="1:11" x14ac:dyDescent="0.2">
      <c r="A42" s="15"/>
      <c r="B42" s="50"/>
      <c r="C42" s="15"/>
      <c r="D42" s="15"/>
      <c r="E42" s="15"/>
      <c r="F42" s="15"/>
      <c r="G42" s="15"/>
      <c r="H42" s="15"/>
    </row>
    <row r="43" spans="1:11" x14ac:dyDescent="0.2">
      <c r="A43" s="15"/>
      <c r="B43" s="50"/>
      <c r="C43" s="15"/>
      <c r="D43" s="15"/>
      <c r="E43" s="15"/>
      <c r="F43" s="15"/>
      <c r="G43" s="15"/>
      <c r="H43" s="15"/>
    </row>
    <row r="44" spans="1:11" x14ac:dyDescent="0.2">
      <c r="A44" s="15"/>
      <c r="B44" s="50"/>
      <c r="C44" s="15"/>
      <c r="D44" s="15"/>
      <c r="E44" s="15"/>
      <c r="F44" s="15"/>
      <c r="G44" s="15"/>
      <c r="H44" s="15"/>
    </row>
    <row r="45" spans="1:11" x14ac:dyDescent="0.2">
      <c r="A45" s="15"/>
      <c r="B45" s="50"/>
      <c r="C45" s="15"/>
      <c r="D45" s="15"/>
      <c r="E45" s="15"/>
      <c r="F45" s="15"/>
      <c r="G45" s="15"/>
      <c r="H45" s="15"/>
    </row>
    <row r="46" spans="1:11" x14ac:dyDescent="0.2">
      <c r="A46" s="15"/>
      <c r="B46" s="50"/>
      <c r="C46" s="15"/>
      <c r="D46" s="15"/>
      <c r="E46" s="15"/>
      <c r="F46" s="15"/>
      <c r="G46" s="15"/>
      <c r="H46" s="15"/>
    </row>
    <row r="47" spans="1:11" x14ac:dyDescent="0.2">
      <c r="A47" s="15"/>
      <c r="B47" s="50"/>
      <c r="C47" s="15"/>
      <c r="D47" s="15"/>
      <c r="E47" s="15"/>
      <c r="F47" s="15"/>
      <c r="G47" s="15"/>
      <c r="H47" s="15"/>
    </row>
    <row r="48" spans="1:11" x14ac:dyDescent="0.2">
      <c r="A48" s="15"/>
      <c r="B48" s="50"/>
      <c r="C48" s="15"/>
      <c r="D48" s="15"/>
      <c r="E48" s="15"/>
      <c r="F48" s="15"/>
      <c r="G48" s="15"/>
      <c r="H48" s="15"/>
    </row>
    <row r="49" spans="1:8" x14ac:dyDescent="0.2">
      <c r="A49" s="15"/>
      <c r="B49" s="50"/>
      <c r="C49" s="15"/>
      <c r="D49" s="15"/>
      <c r="E49" s="15"/>
      <c r="F49" s="15"/>
      <c r="G49" s="15"/>
      <c r="H49" s="15"/>
    </row>
    <row r="50" spans="1:8" x14ac:dyDescent="0.2">
      <c r="A50" s="15"/>
      <c r="B50" s="50"/>
      <c r="C50" s="15"/>
      <c r="D50" s="15"/>
      <c r="E50" s="15"/>
      <c r="F50" s="15"/>
      <c r="G50" s="15"/>
      <c r="H50" s="15"/>
    </row>
    <row r="51" spans="1:8" x14ac:dyDescent="0.2">
      <c r="A51" s="15"/>
      <c r="B51" s="50"/>
      <c r="C51" s="15"/>
      <c r="D51" s="15"/>
      <c r="E51" s="15"/>
      <c r="F51" s="15"/>
      <c r="G51" s="15"/>
      <c r="H51" s="15"/>
    </row>
    <row r="52" spans="1:8" x14ac:dyDescent="0.2">
      <c r="A52" s="15"/>
      <c r="B52" s="50"/>
      <c r="C52" s="15"/>
      <c r="D52" s="15"/>
      <c r="E52" s="15"/>
      <c r="F52" s="15"/>
      <c r="G52" s="15"/>
      <c r="H52" s="15"/>
    </row>
    <row r="53" spans="1:8" x14ac:dyDescent="0.2">
      <c r="A53" s="15"/>
      <c r="B53" s="50"/>
      <c r="C53" s="15"/>
      <c r="D53" s="15"/>
      <c r="E53" s="15"/>
      <c r="F53" s="15"/>
      <c r="G53" s="15"/>
      <c r="H53" s="15"/>
    </row>
    <row r="54" spans="1:8" x14ac:dyDescent="0.2">
      <c r="A54" s="15"/>
      <c r="B54" s="50"/>
      <c r="C54" s="15"/>
      <c r="D54" s="15"/>
      <c r="E54" s="15"/>
      <c r="F54" s="15"/>
      <c r="G54" s="15"/>
      <c r="H54" s="15"/>
    </row>
    <row r="55" spans="1:8" x14ac:dyDescent="0.2">
      <c r="A55" s="15"/>
      <c r="B55" s="50"/>
      <c r="C55" s="15"/>
      <c r="D55" s="15"/>
      <c r="E55" s="15"/>
      <c r="F55" s="15"/>
      <c r="G55" s="15"/>
      <c r="H55" s="15"/>
    </row>
    <row r="56" spans="1:8" x14ac:dyDescent="0.2">
      <c r="A56" s="15"/>
      <c r="B56" s="50"/>
      <c r="C56" s="15"/>
      <c r="D56" s="15"/>
      <c r="E56" s="15"/>
      <c r="F56" s="15"/>
      <c r="G56" s="15"/>
      <c r="H56" s="15"/>
    </row>
    <row r="57" spans="1:8" x14ac:dyDescent="0.2">
      <c r="A57" s="15"/>
      <c r="B57" s="50"/>
      <c r="C57" s="15"/>
      <c r="D57" s="15"/>
      <c r="E57" s="15"/>
      <c r="F57" s="15"/>
      <c r="G57" s="15"/>
      <c r="H57" s="15"/>
    </row>
  </sheetData>
  <sheetProtection algorithmName="SHA-512" hashValue="VT4Wh+/++SwVsQYhL8LdCQidDLsA5p4Htx/ldP2AO6yi8ETmej7mu0aQQF+wevU4I/OLZ0vaE852POjGo7t9+w==" saltValue="oH6cbjYBOYOb+6C8XTiy6A==" spinCount="100000" sheet="1" selectLockedCells="1"/>
  <mergeCells count="9">
    <mergeCell ref="D4:K4"/>
    <mergeCell ref="B16:I16"/>
    <mergeCell ref="A24:B24"/>
    <mergeCell ref="E5:K5"/>
    <mergeCell ref="A9:A10"/>
    <mergeCell ref="B9:B10"/>
    <mergeCell ref="C19:D19"/>
    <mergeCell ref="C18:D18"/>
    <mergeCell ref="C17:D17"/>
  </mergeCells>
  <phoneticPr fontId="2" type="noConversion"/>
  <conditionalFormatting sqref="D9:E15 D20:D23">
    <cfRule type="cellIs" dxfId="6" priority="13" stopIfTrue="1" operator="greaterThan">
      <formula>0</formula>
    </cfRule>
  </conditionalFormatting>
  <conditionalFormatting sqref="D25:E29">
    <cfRule type="cellIs" dxfId="5" priority="1" stopIfTrue="1" operator="greaterThan">
      <formula>0</formula>
    </cfRule>
  </conditionalFormatting>
  <conditionalFormatting sqref="E7:E8">
    <cfRule type="cellIs" dxfId="4" priority="3" stopIfTrue="1" operator="greaterThan">
      <formula>0</formula>
    </cfRule>
  </conditionalFormatting>
  <conditionalFormatting sqref="E17:E23">
    <cfRule type="cellIs" dxfId="3" priority="2" stopIfTrue="1" operator="greaterThan">
      <formula>0</formula>
    </cfRule>
  </conditionalFormatting>
  <conditionalFormatting sqref="G7:H15">
    <cfRule type="cellIs" dxfId="2" priority="8" stopIfTrue="1" operator="greaterThan">
      <formula>0</formula>
    </cfRule>
  </conditionalFormatting>
  <conditionalFormatting sqref="G17:H23">
    <cfRule type="cellIs" dxfId="1" priority="6" stopIfTrue="1" operator="greaterThan">
      <formula>0</formula>
    </cfRule>
  </conditionalFormatting>
  <conditionalFormatting sqref="G25:H29">
    <cfRule type="cellIs" dxfId="0" priority="10" stopIfTrue="1" operator="greaterThan">
      <formula>0</formula>
    </cfRule>
  </conditionalFormatting>
  <pageMargins left="0.19685039370078741" right="0.19685039370078741" top="0.39370078740157483" bottom="0.39370078740157483" header="0.27559055118110237" footer="0.23622047244094491"/>
  <pageSetup paperSize="9" scale="60" fitToHeight="0" orientation="landscape" r:id="rId1"/>
  <headerFooter alignWithMargins="0">
    <oddHeader xml:space="preserve">&amp;RAnhang 1 - LOS 3 zu Angebotsaufforderung U2-04/04/2026 </oddHeader>
    <oddFooter>&amp;L&amp;KFF0000Ber. 12.08.2026&amp;CPreise für Neubeschaffung&amp;RSeite &amp;P von &amp;N</oddFooter>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628C8-79BF-451C-AAF2-6332E74D65B7}">
  <dimension ref="A3:F15"/>
  <sheetViews>
    <sheetView workbookViewId="0">
      <selection activeCell="E19" sqref="E19"/>
    </sheetView>
  </sheetViews>
  <sheetFormatPr baseColWidth="10" defaultRowHeight="12.75" x14ac:dyDescent="0.2"/>
  <cols>
    <col min="6" max="6" width="31" customWidth="1"/>
  </cols>
  <sheetData>
    <row r="3" spans="1:6" x14ac:dyDescent="0.2">
      <c r="A3" s="111" t="s">
        <v>62</v>
      </c>
      <c r="B3" s="112"/>
      <c r="C3" s="112"/>
      <c r="D3" s="112"/>
      <c r="E3" s="112"/>
      <c r="F3" s="112"/>
    </row>
    <row r="4" spans="1:6" x14ac:dyDescent="0.2">
      <c r="A4" s="112"/>
      <c r="B4" s="112"/>
      <c r="C4" s="112"/>
      <c r="D4" s="112"/>
      <c r="E4" s="112"/>
      <c r="F4" s="112"/>
    </row>
    <row r="5" spans="1:6" x14ac:dyDescent="0.2">
      <c r="A5" s="112"/>
      <c r="B5" s="112"/>
      <c r="C5" s="112"/>
      <c r="D5" s="112"/>
      <c r="E5" s="112"/>
      <c r="F5" s="112"/>
    </row>
    <row r="6" spans="1:6" x14ac:dyDescent="0.2">
      <c r="A6" s="112"/>
      <c r="B6" s="112"/>
      <c r="C6" s="112"/>
      <c r="D6" s="112"/>
      <c r="E6" s="112"/>
      <c r="F6" s="112"/>
    </row>
    <row r="7" spans="1:6" x14ac:dyDescent="0.2">
      <c r="A7" s="112"/>
      <c r="B7" s="112"/>
      <c r="C7" s="112"/>
      <c r="D7" s="112"/>
      <c r="E7" s="112"/>
      <c r="F7" s="112"/>
    </row>
    <row r="8" spans="1:6" x14ac:dyDescent="0.2">
      <c r="A8" s="112"/>
      <c r="B8" s="112"/>
      <c r="C8" s="112"/>
      <c r="D8" s="112"/>
      <c r="E8" s="112"/>
      <c r="F8" s="112"/>
    </row>
    <row r="9" spans="1:6" x14ac:dyDescent="0.2">
      <c r="A9" s="112"/>
      <c r="B9" s="112"/>
      <c r="C9" s="112"/>
      <c r="D9" s="112"/>
      <c r="E9" s="112"/>
      <c r="F9" s="112"/>
    </row>
    <row r="10" spans="1:6" x14ac:dyDescent="0.2">
      <c r="A10" s="112"/>
      <c r="B10" s="112"/>
      <c r="C10" s="112"/>
      <c r="D10" s="112"/>
      <c r="E10" s="112"/>
      <c r="F10" s="112"/>
    </row>
    <row r="11" spans="1:6" x14ac:dyDescent="0.2">
      <c r="A11" s="112"/>
      <c r="B11" s="112"/>
      <c r="C11" s="112"/>
      <c r="D11" s="112"/>
      <c r="E11" s="112"/>
      <c r="F11" s="112"/>
    </row>
    <row r="12" spans="1:6" x14ac:dyDescent="0.2">
      <c r="A12" s="112"/>
      <c r="B12" s="112"/>
      <c r="C12" s="112"/>
      <c r="D12" s="112"/>
      <c r="E12" s="112"/>
      <c r="F12" s="112"/>
    </row>
    <row r="13" spans="1:6" x14ac:dyDescent="0.2">
      <c r="A13" s="112"/>
      <c r="B13" s="112"/>
      <c r="C13" s="112"/>
      <c r="D13" s="112"/>
      <c r="E13" s="112"/>
      <c r="F13" s="112"/>
    </row>
    <row r="14" spans="1:6" x14ac:dyDescent="0.2">
      <c r="A14" s="112"/>
      <c r="B14" s="112"/>
      <c r="C14" s="112"/>
      <c r="D14" s="112"/>
      <c r="E14" s="112"/>
      <c r="F14" s="112"/>
    </row>
    <row r="15" spans="1:6" ht="95.45" customHeight="1" x14ac:dyDescent="0.2">
      <c r="A15" s="112"/>
      <c r="B15" s="112"/>
      <c r="C15" s="112"/>
      <c r="D15" s="112"/>
      <c r="E15" s="112"/>
      <c r="F15" s="112"/>
    </row>
  </sheetData>
  <sheetProtection algorithmName="SHA-512" hashValue="6YfVLG+qfIeFn8G0JOv41nbu4xI5eFT+jw0+lwuI8K0pYOLEx3ZHTGq50/W+9NkP0YDZOXyeEwq21l4b+rjT0w==" saltValue="MNpzm3xKH7s800bN7CU2EA==" spinCount="100000" sheet="1" objects="1" scenarios="1" selectLockedCells="1"/>
  <mergeCells count="1">
    <mergeCell ref="A3:F15"/>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Los 3 Preise Neubeschaffung</vt:lpstr>
      <vt:lpstr>Hinweise</vt:lpstr>
      <vt:lpstr>'Los 3 Preise Neubeschaffung'!Drucktitel</vt:lpstr>
    </vt:vector>
  </TitlesOfParts>
  <Company>Bundesanstalt für Post und Telekommunikation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amedingerm</dc:creator>
  <cp:lastModifiedBy>Ruf, Hannelore</cp:lastModifiedBy>
  <cp:lastPrinted>2026-07-16T14:42:21Z</cp:lastPrinted>
  <dcterms:created xsi:type="dcterms:W3CDTF">2011-09-16T07:42:37Z</dcterms:created>
  <dcterms:modified xsi:type="dcterms:W3CDTF">2026-08-12T14:44:36Z</dcterms:modified>
</cp:coreProperties>
</file>